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aginaEV\Desktop\Новая папка\"/>
    </mc:Choice>
  </mc:AlternateContent>
  <bookViews>
    <workbookView xWindow="0" yWindow="0" windowWidth="23040" windowHeight="8475"/>
  </bookViews>
  <sheets>
    <sheet name="Услуги по муниципальным програм" sheetId="3" r:id="rId1"/>
  </sheets>
  <definedNames>
    <definedName name="_xlnm.Print_Titles" localSheetId="0">'Услуги по муниципальным програм'!$5:$6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4" i="3" l="1"/>
  <c r="G52" i="3" l="1"/>
  <c r="F52" i="3"/>
  <c r="E52" i="3"/>
  <c r="G47" i="3"/>
  <c r="F47" i="3"/>
  <c r="F44" i="3"/>
  <c r="G43" i="3"/>
  <c r="F43" i="3"/>
  <c r="E43" i="3"/>
  <c r="G15" i="3" l="1"/>
  <c r="F15" i="3"/>
  <c r="E15" i="3"/>
  <c r="G96" i="3" l="1"/>
  <c r="F96" i="3"/>
  <c r="E85" i="3"/>
  <c r="F114" i="3" l="1"/>
  <c r="G114" i="3"/>
  <c r="H47" i="3" l="1"/>
  <c r="H49" i="3"/>
  <c r="H51" i="3"/>
  <c r="H52" i="3"/>
  <c r="H53" i="3"/>
  <c r="H55" i="3"/>
  <c r="H57" i="3"/>
  <c r="H60" i="3"/>
  <c r="H63" i="3"/>
  <c r="H65" i="3"/>
  <c r="H67" i="3"/>
  <c r="H69" i="3"/>
  <c r="H83" i="3"/>
  <c r="H109" i="3" l="1"/>
  <c r="L94" i="3" l="1"/>
  <c r="K94" i="3"/>
  <c r="J94" i="3"/>
  <c r="J95" i="3" s="1"/>
  <c r="I94" i="3"/>
  <c r="I95" i="3" s="1"/>
  <c r="H94" i="3"/>
  <c r="H95" i="3" s="1"/>
  <c r="J57" i="3" l="1"/>
  <c r="I57" i="3"/>
  <c r="H107" i="3" l="1"/>
  <c r="H105" i="3"/>
  <c r="H103" i="3"/>
  <c r="I93" i="3" l="1"/>
  <c r="J93" i="3"/>
  <c r="H93" i="3"/>
  <c r="I91" i="3"/>
  <c r="J91" i="3"/>
  <c r="H91" i="3"/>
  <c r="I89" i="3"/>
  <c r="J89" i="3"/>
  <c r="H89" i="3"/>
  <c r="I87" i="3"/>
  <c r="J87" i="3"/>
  <c r="H87" i="3"/>
  <c r="I83" i="3"/>
  <c r="J83" i="3"/>
  <c r="I69" i="3"/>
  <c r="J69" i="3"/>
  <c r="I67" i="3"/>
  <c r="J67" i="3"/>
  <c r="I65" i="3"/>
  <c r="J65" i="3"/>
  <c r="I63" i="3"/>
  <c r="J63" i="3"/>
  <c r="I60" i="3"/>
  <c r="J60" i="3"/>
  <c r="I55" i="3"/>
  <c r="J55" i="3"/>
  <c r="I51" i="3"/>
  <c r="J51" i="3"/>
  <c r="I49" i="3"/>
  <c r="J49" i="3"/>
  <c r="I47" i="3"/>
  <c r="J47" i="3"/>
  <c r="I52" i="3"/>
  <c r="I53" i="3" s="1"/>
  <c r="J52" i="3"/>
  <c r="J53" i="3" s="1"/>
</calcChain>
</file>

<file path=xl/sharedStrings.xml><?xml version="1.0" encoding="utf-8"?>
<sst xmlns="http://schemas.openxmlformats.org/spreadsheetml/2006/main" count="166" uniqueCount="96">
  <si>
    <t>А</t>
  </si>
  <si>
    <t>Количество мероприятий (шт.)</t>
  </si>
  <si>
    <t>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 (за исключением тестирования выполнения нормативов испытаний комплекса ГТО)</t>
  </si>
  <si>
    <t>Количество посещений (ед.)</t>
  </si>
  <si>
    <t>Обеспечения участия спортивных сборных команд в официальных спортивных мероприятиях</t>
  </si>
  <si>
    <t>Организация и проведение мероприятий</t>
  </si>
  <si>
    <t>Количество мероприятий (единица)</t>
  </si>
  <si>
    <t>Показ кинофильмов</t>
  </si>
  <si>
    <t>Число зрителей (человек)</t>
  </si>
  <si>
    <t>Показ (организация показа) концертных программ</t>
  </si>
  <si>
    <t>Библиотечное, библиографическое и информационное обслуживание пользователей библиотеки</t>
  </si>
  <si>
    <t>Количество посещений (единица)</t>
  </si>
  <si>
    <t>Публичный показ музейных предметов, музейных коллекций (в стационаре, вне стационара)</t>
  </si>
  <si>
    <t>Число посетителей (человек)</t>
  </si>
  <si>
    <t>Организация деятельности клубных формирований и формирование самодеятельного народного творчества</t>
  </si>
  <si>
    <t>Количество клубных формирований (единица)</t>
  </si>
  <si>
    <t xml:space="preserve">Библиографическая обработка документов и создание каталогов </t>
  </si>
  <si>
    <t>Количество документов (единица)</t>
  </si>
  <si>
    <t>Создание экспозиций (выставок) музея, организация выездных выставок (в стационаре, вне стационара)</t>
  </si>
  <si>
    <t>Количество экспозиций (единица)</t>
  </si>
  <si>
    <t>Формирование, учет, изучение, обеспечение физического сохранения и безопасности музейных предметов, музейных коллекций</t>
  </si>
  <si>
    <t>Количество предметов (единица)</t>
  </si>
  <si>
    <t>Организация отдыха детей и молодежи</t>
  </si>
  <si>
    <t>Предоставление питания</t>
  </si>
  <si>
    <t xml:space="preserve">Реализация дополнительных общеразвивающих программ </t>
  </si>
  <si>
    <t>Реализация основных общеобразовательных программ начального общего образования</t>
  </si>
  <si>
    <t>Реализация образовательных программ основного общего образования</t>
  </si>
  <si>
    <t>Реализация образовательных программ среднего общего образования</t>
  </si>
  <si>
    <t>Присмотр и уход</t>
  </si>
  <si>
    <t>Реализация образовательных программ дошкольного образования</t>
  </si>
  <si>
    <t xml:space="preserve"> Организация досуга детей, подростков и молодежи</t>
  </si>
  <si>
    <t>Производство и распространение телепрограмм</t>
  </si>
  <si>
    <t>Количество телепередач (час)</t>
  </si>
  <si>
    <t>Производство и распространение радиопрограмм</t>
  </si>
  <si>
    <t>Время вещания в эфире (минута)</t>
  </si>
  <si>
    <t>Осуществление издательской деятельности</t>
  </si>
  <si>
    <t>Организация ритуальных услуг и содержание мест захоронения</t>
  </si>
  <si>
    <t>№ п/п</t>
  </si>
  <si>
    <t>Наименование показателя, единицы измерения</t>
  </si>
  <si>
    <t>Главный распорядитель средств бюджета : Администрация города Пыть-Яха</t>
  </si>
  <si>
    <t>Муниципальные услуги:</t>
  </si>
  <si>
    <t>Работы:</t>
  </si>
  <si>
    <t>Объем средств на финансовое обеспечение оказания муниципальной услуги (выполнения работы), тыс.рублей</t>
  </si>
  <si>
    <t>Число обучающихся (чел.)</t>
  </si>
  <si>
    <t>Количество человеко-часов (чел.-час.)</t>
  </si>
  <si>
    <t>Количество человек (Единица)</t>
  </si>
  <si>
    <t>Наименование муниципальной услуги/работы</t>
  </si>
  <si>
    <t>Муниципальная программа "Развитие образования в городе Пыть-Яхе"</t>
  </si>
  <si>
    <t>Муниципальная программа "Развитие физической культуры и спорта в городе Пыть-Яхе"</t>
  </si>
  <si>
    <t>Организация и проведение культурно-массовых мероприятий</t>
  </si>
  <si>
    <t>Количество печатных страниц (штук)</t>
  </si>
  <si>
    <t>Муниципальная программа "Развитие гражданского общества в городе Пыть-Яхе"</t>
  </si>
  <si>
    <t>Муниципальная программа "Содержание городских территорий, озеленение и благоустройство в городе Пыть-Яхе"</t>
  </si>
  <si>
    <t>Муниципальные работы</t>
  </si>
  <si>
    <t>НЗ</t>
  </si>
  <si>
    <t>Организация и обеспечение отдыха и оздоровления детей</t>
  </si>
  <si>
    <t>Число детей (чел.)</t>
  </si>
  <si>
    <r>
      <t>Реализация дополнительных</t>
    </r>
    <r>
      <rPr>
        <sz val="9"/>
        <color rgb="FFFF0000"/>
        <rFont val="Calibri"/>
        <family val="2"/>
        <charset val="204"/>
        <scheme val="minor"/>
      </rPr>
      <t xml:space="preserve"> </t>
    </r>
    <r>
      <rPr>
        <sz val="9"/>
        <color theme="1"/>
        <rFont val="Calibri"/>
        <family val="2"/>
        <charset val="204"/>
        <scheme val="minor"/>
      </rPr>
      <t xml:space="preserve">общеразвивающих </t>
    </r>
    <r>
      <rPr>
        <sz val="9"/>
        <rFont val="Calibri"/>
        <family val="2"/>
        <charset val="204"/>
        <scheme val="minor"/>
      </rPr>
      <t>предпрофессиональных программ в области искусств</t>
    </r>
  </si>
  <si>
    <t>Организация мероприятий, направленных на профилактику ассоциального и деструктивного поведения подростков и молодежи, поддержка детей и молодежи, находящейся в социально-опасном положении</t>
  </si>
  <si>
    <t>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</t>
  </si>
  <si>
    <t>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</t>
  </si>
  <si>
    <t>Количество физических /юридических лиц (единица)</t>
  </si>
  <si>
    <t>Предоставление информационной и консультационной поддержки некомерческим организациям, социально-ориентированным некоммерческим организациям и территориальным общественным самоуправлениям</t>
  </si>
  <si>
    <t>Приложение № 5 к пояснительной записке</t>
  </si>
  <si>
    <t>Муниципальная программа "Культурное пространство города Пыть-Яха", "Устойчивое развитие коренных малочисленных народов Севера в городе Пыть-Яхе"</t>
  </si>
  <si>
    <t>Организация мероприятий в сфере молодежной политики, направленных 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</t>
  </si>
  <si>
    <t>Количество умерших /Площадь текущего содержания и ремонт кладбища (м2)</t>
  </si>
  <si>
    <t>Количество лиц, прошедших спортивную подготовку (чел.)</t>
  </si>
  <si>
    <t>Организация досуга детей, подростков и молодежи</t>
  </si>
  <si>
    <t>Количество участников мероприятий, (человек)</t>
  </si>
  <si>
    <t>Число участников, (человек)</t>
  </si>
  <si>
    <t>Производство и выпуск сетевого издания</t>
  </si>
  <si>
    <t>Размещение информации (мегабайт)</t>
  </si>
  <si>
    <t>-</t>
  </si>
  <si>
    <t>Количество кружков и секций и любительских объединений (единица)</t>
  </si>
  <si>
    <t>Количество участников мероприятия, человек (человек)</t>
  </si>
  <si>
    <t>Организация деятельности аттракционов</t>
  </si>
  <si>
    <t>Количество аттракционов (единица)</t>
  </si>
  <si>
    <t>Количество проведенных мероприятий (единица)</t>
  </si>
  <si>
    <t>Количество участников мероприятия (человек)</t>
  </si>
  <si>
    <t>Первоначально утвержденное плановое значение на 2024 год</t>
  </si>
  <si>
    <t>Уточненное плановое значение на 2024 год</t>
  </si>
  <si>
    <t>Фактическое значение за 2024 год</t>
  </si>
  <si>
    <t>Реализация дополнительных образовательных программ спортивной подготовки по неолимпийским видам спорта</t>
  </si>
  <si>
    <t>Реализация дополнительных образовательных программ спортивной подготовки по олимпийским видам спорта</t>
  </si>
  <si>
    <t xml:space="preserve">Организация и обеспечение подготовки спортивного резерва </t>
  </si>
  <si>
    <t>Организация и проведение спортивно-оздоровительной работы по развитию физической культуры и спорта среди различных групп населения за исключением тестирования выполнения нормативов испытаний комплекса ГТО)</t>
  </si>
  <si>
    <t>Количество привлеченных лиц (чел.)</t>
  </si>
  <si>
    <t>Количество посещений, единиц (чел)</t>
  </si>
  <si>
    <t>Количество мероприятий, (шт.)</t>
  </si>
  <si>
    <t>Объём средств на финансовое обеспечение оказания муниципальных услуг (выполнения работ), тыс. рублей</t>
  </si>
  <si>
    <t>Проведение занятий физкультурно-спортивной направленности по месту проживания граждан</t>
  </si>
  <si>
    <t>Организация и проведение официальных физкультурных (физкультурно-оздоровительных) мероприятий</t>
  </si>
  <si>
    <t>928 200</t>
  </si>
  <si>
    <t>Сведения о выполнении муниципальными учреждениями города Пыть-Яха муниципальных заданий на оказание муниципальных услуг (выполнение работ), а также об объемах на финансовое обеспечение выполнения муниципальных заданий за 2024 год</t>
  </si>
  <si>
    <t xml:space="preserve">ИТОГО ПО ГЛАВНОМУ РАСПОРЯДИТЕЛЮ: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</si>
</sst>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_ ;[Red]\-#,##0.00\ "/>
    <numFmt numFmtId="165" formatCode="#,##0.0_ ;[Red]\-#,##0.0\ "/>
    <numFmt numFmtId="166" formatCode="#,##0_ ;[Red]\-#,##0\ "/>
    <numFmt numFmtId="167" formatCode="#,##0.0"/>
  </numFmts>
  <fonts count="10" x14ac:knownFonts="1">
    <font>
      <sz val="10"/>
      <name val="Arial"/>
    </font>
    <font>
      <sz val="10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9"/>
      <color rgb="FF0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color rgb="FF000000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3">
    <xf numFmtId="0" fontId="0" fillId="0" borderId="0" xfId="0"/>
    <xf numFmtId="164" fontId="3" fillId="0" borderId="2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/>
    </xf>
    <xf numFmtId="166" fontId="3" fillId="0" borderId="2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vertical="center"/>
    </xf>
    <xf numFmtId="166" fontId="2" fillId="0" borderId="2" xfId="0" applyNumberFormat="1" applyFont="1" applyBorder="1" applyAlignment="1">
      <alignment vertical="center"/>
    </xf>
    <xf numFmtId="164" fontId="6" fillId="0" borderId="0" xfId="0" applyNumberFormat="1" applyFont="1" applyAlignment="1">
      <alignment vertical="center"/>
    </xf>
    <xf numFmtId="166" fontId="2" fillId="0" borderId="0" xfId="0" applyNumberFormat="1" applyFont="1" applyAlignment="1">
      <alignment vertical="center"/>
    </xf>
    <xf numFmtId="0" fontId="4" fillId="0" borderId="0" xfId="0" applyFont="1" applyAlignment="1"/>
    <xf numFmtId="166" fontId="2" fillId="0" borderId="2" xfId="0" applyNumberFormat="1" applyFont="1" applyFill="1" applyBorder="1" applyAlignment="1">
      <alignment vertical="center"/>
    </xf>
    <xf numFmtId="165" fontId="2" fillId="0" borderId="2" xfId="0" applyNumberFormat="1" applyFont="1" applyFill="1" applyBorder="1" applyAlignment="1">
      <alignment vertical="center"/>
    </xf>
    <xf numFmtId="0" fontId="4" fillId="0" borderId="0" xfId="0" applyFont="1" applyFill="1" applyAlignment="1"/>
    <xf numFmtId="0" fontId="4" fillId="0" borderId="0" xfId="0" applyFont="1" applyFill="1" applyAlignment="1">
      <alignment horizontal="right"/>
    </xf>
    <xf numFmtId="164" fontId="2" fillId="0" borderId="0" xfId="0" applyNumberFormat="1" applyFont="1" applyFill="1" applyAlignment="1">
      <alignment vertical="center"/>
    </xf>
    <xf numFmtId="164" fontId="3" fillId="0" borderId="2" xfId="0" applyNumberFormat="1" applyFont="1" applyFill="1" applyBorder="1" applyAlignment="1">
      <alignment horizontal="center" vertical="center" wrapText="1"/>
    </xf>
    <xf numFmtId="166" fontId="3" fillId="0" borderId="2" xfId="0" applyNumberFormat="1" applyFont="1" applyFill="1" applyBorder="1" applyAlignment="1">
      <alignment horizontal="center" vertical="center" wrapText="1"/>
    </xf>
    <xf numFmtId="166" fontId="2" fillId="3" borderId="2" xfId="0" applyNumberFormat="1" applyFont="1" applyFill="1" applyBorder="1" applyAlignment="1">
      <alignment vertical="center"/>
    </xf>
    <xf numFmtId="164" fontId="1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vertical="center" wrapText="1"/>
    </xf>
    <xf numFmtId="165" fontId="2" fillId="2" borderId="2" xfId="0" applyNumberFormat="1" applyFont="1" applyFill="1" applyBorder="1" applyAlignment="1">
      <alignment vertical="center"/>
    </xf>
    <xf numFmtId="165" fontId="6" fillId="0" borderId="2" xfId="0" applyNumberFormat="1" applyFont="1" applyFill="1" applyBorder="1" applyAlignment="1">
      <alignment vertical="center"/>
    </xf>
    <xf numFmtId="165" fontId="2" fillId="0" borderId="0" xfId="0" applyNumberFormat="1" applyFont="1" applyFill="1" applyAlignment="1">
      <alignment vertical="center"/>
    </xf>
    <xf numFmtId="166" fontId="1" fillId="2" borderId="5" xfId="0" applyNumberFormat="1" applyFont="1" applyFill="1" applyBorder="1" applyAlignment="1">
      <alignment horizontal="center" vertical="center" wrapText="1"/>
    </xf>
    <xf numFmtId="164" fontId="1" fillId="2" borderId="5" xfId="0" applyNumberFormat="1" applyFont="1" applyFill="1" applyBorder="1" applyAlignment="1">
      <alignment horizontal="center" vertical="center" wrapText="1"/>
    </xf>
    <xf numFmtId="166" fontId="2" fillId="0" borderId="2" xfId="0" applyNumberFormat="1" applyFont="1" applyFill="1" applyBorder="1" applyAlignment="1">
      <alignment horizontal="center" vertical="center"/>
    </xf>
    <xf numFmtId="165" fontId="2" fillId="0" borderId="2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center" vertical="center"/>
    </xf>
    <xf numFmtId="166" fontId="2" fillId="2" borderId="2" xfId="0" applyNumberFormat="1" applyFont="1" applyFill="1" applyBorder="1" applyAlignment="1">
      <alignment horizontal="center" vertical="center"/>
    </xf>
    <xf numFmtId="164" fontId="1" fillId="0" borderId="3" xfId="0" applyNumberFormat="1" applyFont="1" applyFill="1" applyBorder="1" applyAlignment="1">
      <alignment vertical="center" wrapText="1"/>
    </xf>
    <xf numFmtId="164" fontId="2" fillId="0" borderId="2" xfId="0" applyNumberFormat="1" applyFont="1" applyBorder="1" applyAlignment="1">
      <alignment horizontal="center" vertical="center"/>
    </xf>
    <xf numFmtId="164" fontId="1" fillId="2" borderId="2" xfId="0" applyNumberFormat="1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top" wrapText="1" shrinkToFit="1"/>
    </xf>
    <xf numFmtId="3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5" fontId="1" fillId="2" borderId="2" xfId="0" applyNumberFormat="1" applyFont="1" applyFill="1" applyBorder="1" applyAlignment="1">
      <alignment horizontal="center" vertical="center"/>
    </xf>
    <xf numFmtId="166" fontId="1" fillId="2" borderId="2" xfId="0" applyNumberFormat="1" applyFont="1" applyFill="1" applyBorder="1" applyAlignment="1">
      <alignment horizontal="center" vertical="center"/>
    </xf>
    <xf numFmtId="3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167" fontId="1" fillId="2" borderId="2" xfId="0" applyNumberFormat="1" applyFont="1" applyFill="1" applyBorder="1" applyAlignment="1">
      <alignment horizontal="center" vertical="center" wrapText="1"/>
    </xf>
    <xf numFmtId="167" fontId="2" fillId="0" borderId="2" xfId="0" applyNumberFormat="1" applyFont="1" applyBorder="1" applyAlignment="1">
      <alignment horizontal="center" vertical="center"/>
    </xf>
    <xf numFmtId="164" fontId="2" fillId="2" borderId="0" xfId="0" applyNumberFormat="1" applyFont="1" applyFill="1" applyAlignment="1">
      <alignment vertical="center"/>
    </xf>
    <xf numFmtId="164" fontId="2" fillId="0" borderId="3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66" fontId="1" fillId="0" borderId="3" xfId="0" applyNumberFormat="1" applyFont="1" applyBorder="1" applyAlignment="1">
      <alignment horizontal="center" vertical="center" wrapText="1"/>
    </xf>
    <xf numFmtId="166" fontId="1" fillId="0" borderId="5" xfId="0" applyNumberFormat="1" applyFont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166" fontId="2" fillId="0" borderId="3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6" fontId="2" fillId="0" borderId="3" xfId="0" applyNumberFormat="1" applyFont="1" applyBorder="1" applyAlignment="1">
      <alignment horizontal="center" vertical="center" wrapText="1"/>
    </xf>
    <xf numFmtId="166" fontId="2" fillId="0" borderId="5" xfId="0" applyNumberFormat="1" applyFont="1" applyBorder="1" applyAlignment="1">
      <alignment horizontal="center" vertical="center" wrapText="1"/>
    </xf>
    <xf numFmtId="166" fontId="1" fillId="0" borderId="3" xfId="0" applyNumberFormat="1" applyFont="1" applyBorder="1" applyAlignment="1">
      <alignment horizontal="center" vertical="center"/>
    </xf>
    <xf numFmtId="166" fontId="1" fillId="0" borderId="7" xfId="0" applyNumberFormat="1" applyFont="1" applyBorder="1" applyAlignment="1">
      <alignment horizontal="center" vertical="center"/>
    </xf>
    <xf numFmtId="166" fontId="1" fillId="0" borderId="5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left" vertical="center"/>
    </xf>
    <xf numFmtId="164" fontId="2" fillId="0" borderId="5" xfId="0" applyNumberFormat="1" applyFont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/>
    </xf>
    <xf numFmtId="164" fontId="1" fillId="0" borderId="7" xfId="0" applyNumberFormat="1" applyFont="1" applyFill="1" applyBorder="1" applyAlignment="1">
      <alignment horizontal="center" vertical="center"/>
    </xf>
    <xf numFmtId="164" fontId="1" fillId="0" borderId="5" xfId="0" applyNumberFormat="1" applyFont="1" applyFill="1" applyBorder="1" applyAlignment="1">
      <alignment horizontal="center" vertical="center"/>
    </xf>
    <xf numFmtId="164" fontId="1" fillId="0" borderId="7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Alignment="1">
      <alignment horizontal="center" vertical="center" wrapText="1"/>
    </xf>
    <xf numFmtId="164" fontId="5" fillId="0" borderId="2" xfId="0" applyNumberFormat="1" applyFont="1" applyBorder="1" applyAlignment="1">
      <alignment horizontal="left" vertical="center" wrapText="1"/>
    </xf>
    <xf numFmtId="166" fontId="1" fillId="0" borderId="7" xfId="0" applyNumberFormat="1" applyFont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5" xfId="0" applyNumberFormat="1" applyFont="1" applyFill="1" applyBorder="1" applyAlignment="1">
      <alignment horizontal="center" vertical="center" wrapText="1"/>
    </xf>
    <xf numFmtId="164" fontId="1" fillId="2" borderId="7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left" vertical="center" wrapText="1"/>
    </xf>
    <xf numFmtId="164" fontId="6" fillId="0" borderId="4" xfId="0" applyNumberFormat="1" applyFont="1" applyBorder="1" applyAlignment="1">
      <alignment horizontal="left" vertical="center" wrapText="1"/>
    </xf>
    <xf numFmtId="164" fontId="6" fillId="0" borderId="6" xfId="0" applyNumberFormat="1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left" vertical="center"/>
    </xf>
    <xf numFmtId="164" fontId="6" fillId="0" borderId="4" xfId="0" applyNumberFormat="1" applyFont="1" applyBorder="1" applyAlignment="1">
      <alignment horizontal="left" vertical="center"/>
    </xf>
    <xf numFmtId="164" fontId="6" fillId="0" borderId="6" xfId="0" applyNumberFormat="1" applyFont="1" applyBorder="1" applyAlignment="1">
      <alignment horizontal="left" vertical="center"/>
    </xf>
    <xf numFmtId="166" fontId="1" fillId="2" borderId="3" xfId="0" applyNumberFormat="1" applyFont="1" applyFill="1" applyBorder="1" applyAlignment="1">
      <alignment horizontal="center" vertical="center" wrapText="1"/>
    </xf>
    <xf numFmtId="166" fontId="1" fillId="2" borderId="5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164" fontId="6" fillId="0" borderId="6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center" vertical="center" wrapText="1"/>
    </xf>
    <xf numFmtId="166" fontId="3" fillId="0" borderId="3" xfId="0" applyNumberFormat="1" applyFont="1" applyBorder="1" applyAlignment="1">
      <alignment horizontal="center" vertical="center" wrapText="1"/>
    </xf>
    <xf numFmtId="166" fontId="3" fillId="0" borderId="5" xfId="0" applyNumberFormat="1" applyFont="1" applyBorder="1" applyAlignment="1">
      <alignment horizontal="center" vertical="center" wrapText="1"/>
    </xf>
    <xf numFmtId="166" fontId="2" fillId="0" borderId="5" xfId="0" applyNumberFormat="1" applyFont="1" applyBorder="1" applyAlignment="1">
      <alignment horizontal="center" vertical="center"/>
    </xf>
    <xf numFmtId="166" fontId="2" fillId="2" borderId="3" xfId="0" applyNumberFormat="1" applyFont="1" applyFill="1" applyBorder="1" applyAlignment="1">
      <alignment horizontal="center" vertical="center" wrapText="1"/>
    </xf>
    <xf numFmtId="166" fontId="2" fillId="2" borderId="5" xfId="0" applyNumberFormat="1" applyFont="1" applyFill="1" applyBorder="1" applyAlignment="1">
      <alignment horizontal="center" vertical="center" wrapText="1"/>
    </xf>
    <xf numFmtId="166" fontId="1" fillId="2" borderId="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115"/>
  <sheetViews>
    <sheetView tabSelected="1" view="pageBreakPreview" topLeftCell="A105" zoomScaleNormal="100" zoomScaleSheetLayoutView="100" workbookViewId="0">
      <selection activeCell="B115" sqref="B115"/>
    </sheetView>
  </sheetViews>
  <sheetFormatPr defaultRowHeight="12" x14ac:dyDescent="0.2"/>
  <cols>
    <col min="1" max="1" width="1" style="4" customWidth="1"/>
    <col min="2" max="2" width="5.140625" style="7" bestFit="1" customWidth="1"/>
    <col min="3" max="3" width="38.5703125" style="2" customWidth="1"/>
    <col min="4" max="4" width="41.5703125" style="13" customWidth="1"/>
    <col min="5" max="7" width="13.7109375" style="13" customWidth="1"/>
    <col min="8" max="8" width="11.28515625" style="4" hidden="1" customWidth="1"/>
    <col min="9" max="10" width="12" style="4" hidden="1" customWidth="1"/>
    <col min="11" max="12" width="0" style="4" hidden="1" customWidth="1"/>
    <col min="13" max="14" width="14" style="4" customWidth="1"/>
    <col min="15" max="16384" width="9.140625" style="4"/>
  </cols>
  <sheetData>
    <row r="1" spans="2:7" ht="15" x14ac:dyDescent="0.25">
      <c r="C1" s="8"/>
      <c r="D1" s="11"/>
      <c r="E1" s="11"/>
      <c r="F1" s="11"/>
      <c r="G1" s="12" t="s">
        <v>63</v>
      </c>
    </row>
    <row r="3" spans="2:7" ht="31.5" customHeight="1" x14ac:dyDescent="0.2">
      <c r="B3" s="63" t="s">
        <v>94</v>
      </c>
      <c r="C3" s="63"/>
      <c r="D3" s="63"/>
      <c r="E3" s="63"/>
      <c r="F3" s="63"/>
      <c r="G3" s="63"/>
    </row>
    <row r="5" spans="2:7" ht="60" x14ac:dyDescent="0.2">
      <c r="B5" s="3" t="s">
        <v>37</v>
      </c>
      <c r="C5" s="1" t="s">
        <v>46</v>
      </c>
      <c r="D5" s="14" t="s">
        <v>38</v>
      </c>
      <c r="E5" s="14" t="s">
        <v>80</v>
      </c>
      <c r="F5" s="14" t="s">
        <v>81</v>
      </c>
      <c r="G5" s="14" t="s">
        <v>82</v>
      </c>
    </row>
    <row r="6" spans="2:7" x14ac:dyDescent="0.2">
      <c r="B6" s="3" t="s">
        <v>0</v>
      </c>
      <c r="C6" s="3">
        <v>1</v>
      </c>
      <c r="D6" s="15">
        <v>2</v>
      </c>
      <c r="E6" s="15">
        <v>3</v>
      </c>
      <c r="F6" s="15">
        <v>4</v>
      </c>
      <c r="G6" s="15">
        <v>5</v>
      </c>
    </row>
    <row r="7" spans="2:7" x14ac:dyDescent="0.2">
      <c r="B7" s="64" t="s">
        <v>39</v>
      </c>
      <c r="C7" s="64"/>
      <c r="D7" s="64"/>
      <c r="E7" s="64"/>
      <c r="F7" s="64"/>
      <c r="G7" s="64"/>
    </row>
    <row r="8" spans="2:7" x14ac:dyDescent="0.2">
      <c r="B8" s="56" t="s">
        <v>47</v>
      </c>
      <c r="C8" s="56"/>
      <c r="D8" s="56"/>
      <c r="E8" s="56"/>
      <c r="F8" s="56"/>
      <c r="G8" s="56"/>
    </row>
    <row r="9" spans="2:7" x14ac:dyDescent="0.2">
      <c r="B9" s="5"/>
      <c r="C9" s="57" t="s">
        <v>40</v>
      </c>
      <c r="D9" s="57"/>
      <c r="E9" s="57"/>
      <c r="F9" s="57"/>
      <c r="G9" s="57"/>
    </row>
    <row r="10" spans="2:7" ht="12.75" x14ac:dyDescent="0.2">
      <c r="B10" s="87">
        <v>1</v>
      </c>
      <c r="C10" s="81" t="s">
        <v>22</v>
      </c>
      <c r="D10" s="17" t="s">
        <v>45</v>
      </c>
      <c r="E10" s="10">
        <v>2509</v>
      </c>
      <c r="F10" s="10">
        <v>2509</v>
      </c>
      <c r="G10" s="10">
        <v>2509</v>
      </c>
    </row>
    <row r="11" spans="2:7" ht="38.25" x14ac:dyDescent="0.2">
      <c r="B11" s="88"/>
      <c r="C11" s="82"/>
      <c r="D11" s="17" t="s">
        <v>42</v>
      </c>
      <c r="E11" s="19">
        <v>19355.2</v>
      </c>
      <c r="F11" s="19">
        <v>14838.660000000002</v>
      </c>
      <c r="G11" s="19">
        <v>14385.359999999999</v>
      </c>
    </row>
    <row r="12" spans="2:7" ht="12.75" x14ac:dyDescent="0.2">
      <c r="B12" s="87">
        <v>2</v>
      </c>
      <c r="C12" s="81" t="s">
        <v>23</v>
      </c>
      <c r="D12" s="17" t="s">
        <v>43</v>
      </c>
      <c r="E12" s="19">
        <v>6286</v>
      </c>
      <c r="F12" s="19">
        <v>5949</v>
      </c>
      <c r="G12" s="19">
        <v>5937</v>
      </c>
    </row>
    <row r="13" spans="2:7" ht="38.25" x14ac:dyDescent="0.2">
      <c r="B13" s="88"/>
      <c r="C13" s="82"/>
      <c r="D13" s="17" t="s">
        <v>42</v>
      </c>
      <c r="E13" s="19">
        <v>167533.40000000002</v>
      </c>
      <c r="F13" s="19">
        <v>149785.94999999998</v>
      </c>
      <c r="G13" s="19">
        <v>139664.04</v>
      </c>
    </row>
    <row r="14" spans="2:7" ht="12.75" customHeight="1" x14ac:dyDescent="0.2">
      <c r="B14" s="51">
        <v>3</v>
      </c>
      <c r="C14" s="43" t="s">
        <v>24</v>
      </c>
      <c r="D14" s="17" t="s">
        <v>44</v>
      </c>
      <c r="E14" s="19">
        <v>79030</v>
      </c>
      <c r="F14" s="19">
        <v>87814</v>
      </c>
      <c r="G14" s="19">
        <v>91085</v>
      </c>
    </row>
    <row r="15" spans="2:7" ht="38.25" x14ac:dyDescent="0.2">
      <c r="B15" s="52"/>
      <c r="C15" s="58"/>
      <c r="D15" s="17" t="s">
        <v>42</v>
      </c>
      <c r="E15" s="19">
        <f>43292.1</f>
        <v>43292.1</v>
      </c>
      <c r="F15" s="19">
        <f>51138.2+14258.7</f>
        <v>65396.899999999994</v>
      </c>
      <c r="G15" s="19">
        <f>49137+13078.3</f>
        <v>62215.3</v>
      </c>
    </row>
    <row r="16" spans="2:7" ht="12.75" customHeight="1" x14ac:dyDescent="0.2">
      <c r="B16" s="51">
        <v>4</v>
      </c>
      <c r="C16" s="83" t="s">
        <v>25</v>
      </c>
      <c r="D16" s="17" t="s">
        <v>43</v>
      </c>
      <c r="E16" s="19">
        <v>2613</v>
      </c>
      <c r="F16" s="19">
        <v>2482</v>
      </c>
      <c r="G16" s="19">
        <v>2485</v>
      </c>
    </row>
    <row r="17" spans="2:12" ht="38.25" x14ac:dyDescent="0.2">
      <c r="B17" s="52"/>
      <c r="C17" s="84"/>
      <c r="D17" s="17" t="s">
        <v>42</v>
      </c>
      <c r="E17" s="19">
        <v>461351.7</v>
      </c>
      <c r="F17" s="19">
        <v>488972.1</v>
      </c>
      <c r="G17" s="19">
        <v>481752.9</v>
      </c>
    </row>
    <row r="18" spans="2:12" ht="12.75" customHeight="1" x14ac:dyDescent="0.2">
      <c r="B18" s="51">
        <v>5</v>
      </c>
      <c r="C18" s="83" t="s">
        <v>26</v>
      </c>
      <c r="D18" s="17" t="s">
        <v>43</v>
      </c>
      <c r="E18" s="19">
        <v>3163</v>
      </c>
      <c r="F18" s="19">
        <v>3032</v>
      </c>
      <c r="G18" s="19">
        <v>3032</v>
      </c>
    </row>
    <row r="19" spans="2:12" ht="38.25" x14ac:dyDescent="0.2">
      <c r="B19" s="52"/>
      <c r="C19" s="84"/>
      <c r="D19" s="17" t="s">
        <v>42</v>
      </c>
      <c r="E19" s="19">
        <v>558459.69999999995</v>
      </c>
      <c r="F19" s="19">
        <v>597326.19999999995</v>
      </c>
      <c r="G19" s="19">
        <v>598700.6</v>
      </c>
    </row>
    <row r="20" spans="2:12" ht="12.75" customHeight="1" x14ac:dyDescent="0.2">
      <c r="B20" s="51">
        <v>6</v>
      </c>
      <c r="C20" s="83" t="s">
        <v>27</v>
      </c>
      <c r="D20" s="17" t="s">
        <v>43</v>
      </c>
      <c r="E20" s="19">
        <v>510</v>
      </c>
      <c r="F20" s="19">
        <v>429</v>
      </c>
      <c r="G20" s="19">
        <v>429</v>
      </c>
    </row>
    <row r="21" spans="2:12" ht="38.25" x14ac:dyDescent="0.2">
      <c r="B21" s="52"/>
      <c r="C21" s="84"/>
      <c r="D21" s="17" t="s">
        <v>42</v>
      </c>
      <c r="E21" s="19">
        <v>90045.7</v>
      </c>
      <c r="F21" s="19">
        <v>84516</v>
      </c>
      <c r="G21" s="19">
        <v>84710.7</v>
      </c>
    </row>
    <row r="22" spans="2:12" ht="12.75" x14ac:dyDescent="0.2">
      <c r="B22" s="51">
        <v>7</v>
      </c>
      <c r="C22" s="43" t="s">
        <v>28</v>
      </c>
      <c r="D22" s="17" t="s">
        <v>43</v>
      </c>
      <c r="E22" s="19">
        <v>699</v>
      </c>
      <c r="F22" s="19">
        <v>669</v>
      </c>
      <c r="G22" s="19">
        <v>663</v>
      </c>
    </row>
    <row r="23" spans="2:12" ht="38.25" x14ac:dyDescent="0.2">
      <c r="B23" s="52"/>
      <c r="C23" s="58"/>
      <c r="D23" s="17" t="s">
        <v>42</v>
      </c>
      <c r="E23" s="19">
        <v>181979</v>
      </c>
      <c r="F23" s="19">
        <v>211165.5</v>
      </c>
      <c r="G23" s="19">
        <v>203531.7</v>
      </c>
    </row>
    <row r="24" spans="2:12" ht="12.75" customHeight="1" x14ac:dyDescent="0.2">
      <c r="B24" s="51">
        <v>8</v>
      </c>
      <c r="C24" s="43" t="s">
        <v>29</v>
      </c>
      <c r="D24" s="17" t="s">
        <v>43</v>
      </c>
      <c r="E24" s="19">
        <v>699</v>
      </c>
      <c r="F24" s="19">
        <v>669</v>
      </c>
      <c r="G24" s="19">
        <v>663</v>
      </c>
    </row>
    <row r="25" spans="2:12" ht="38.25" x14ac:dyDescent="0.2">
      <c r="B25" s="52"/>
      <c r="C25" s="58"/>
      <c r="D25" s="17" t="s">
        <v>42</v>
      </c>
      <c r="E25" s="19">
        <v>497233.2</v>
      </c>
      <c r="F25" s="19">
        <v>470499.8</v>
      </c>
      <c r="G25" s="19">
        <v>470186.6</v>
      </c>
    </row>
    <row r="26" spans="2:12" ht="12.75" customHeight="1" x14ac:dyDescent="0.2">
      <c r="B26" s="51">
        <v>9</v>
      </c>
      <c r="C26" s="43" t="s">
        <v>55</v>
      </c>
      <c r="D26" s="17" t="s">
        <v>56</v>
      </c>
      <c r="E26" s="19">
        <v>281</v>
      </c>
      <c r="F26" s="19">
        <v>211</v>
      </c>
      <c r="G26" s="19">
        <v>240</v>
      </c>
    </row>
    <row r="27" spans="2:12" ht="38.25" x14ac:dyDescent="0.2">
      <c r="B27" s="52"/>
      <c r="C27" s="58"/>
      <c r="D27" s="17" t="s">
        <v>42</v>
      </c>
      <c r="E27" s="19">
        <v>12945.9</v>
      </c>
      <c r="F27" s="19">
        <v>10667.9</v>
      </c>
      <c r="G27" s="19">
        <v>10667.9</v>
      </c>
    </row>
    <row r="28" spans="2:12" ht="18.75" customHeight="1" x14ac:dyDescent="0.2">
      <c r="B28" s="5"/>
      <c r="C28" s="57" t="s">
        <v>53</v>
      </c>
      <c r="D28" s="57"/>
      <c r="E28" s="57"/>
      <c r="F28" s="57"/>
      <c r="G28" s="57"/>
    </row>
    <row r="29" spans="2:12" ht="12.75" x14ac:dyDescent="0.2">
      <c r="B29" s="49">
        <v>1</v>
      </c>
      <c r="C29" s="43" t="s">
        <v>30</v>
      </c>
      <c r="D29" s="17" t="s">
        <v>6</v>
      </c>
      <c r="E29" s="29">
        <v>1566</v>
      </c>
      <c r="F29" s="29">
        <v>1500</v>
      </c>
      <c r="G29" s="29">
        <v>1503</v>
      </c>
      <c r="H29" s="42"/>
      <c r="I29" s="42"/>
      <c r="J29" s="42"/>
      <c r="K29" s="42"/>
      <c r="L29" s="42"/>
    </row>
    <row r="30" spans="2:12" ht="38.25" x14ac:dyDescent="0.2">
      <c r="B30" s="89"/>
      <c r="C30" s="58"/>
      <c r="D30" s="17" t="s">
        <v>42</v>
      </c>
      <c r="E30" s="25">
        <v>46241.5</v>
      </c>
      <c r="F30" s="25">
        <v>47926.7</v>
      </c>
      <c r="G30" s="25">
        <v>46358</v>
      </c>
    </row>
    <row r="31" spans="2:12" ht="12.75" hidden="1" x14ac:dyDescent="0.2">
      <c r="B31" s="49">
        <v>2</v>
      </c>
      <c r="C31" s="43" t="s">
        <v>58</v>
      </c>
      <c r="D31" s="17" t="s">
        <v>6</v>
      </c>
      <c r="E31" s="9"/>
      <c r="F31" s="9"/>
      <c r="G31" s="9"/>
    </row>
    <row r="32" spans="2:12" ht="48.75" hidden="1" customHeight="1" x14ac:dyDescent="0.2">
      <c r="B32" s="50"/>
      <c r="C32" s="44"/>
      <c r="D32" s="17" t="s">
        <v>42</v>
      </c>
      <c r="E32" s="9"/>
      <c r="F32" s="10"/>
      <c r="G32" s="10"/>
    </row>
    <row r="33" spans="2:10" ht="28.5" hidden="1" customHeight="1" x14ac:dyDescent="0.2">
      <c r="B33" s="49">
        <v>3</v>
      </c>
      <c r="C33" s="43" t="s">
        <v>59</v>
      </c>
      <c r="D33" s="17" t="s">
        <v>6</v>
      </c>
      <c r="E33" s="9"/>
      <c r="F33" s="9"/>
      <c r="G33" s="9"/>
    </row>
    <row r="34" spans="2:10" ht="72.75" hidden="1" customHeight="1" x14ac:dyDescent="0.2">
      <c r="B34" s="50"/>
      <c r="C34" s="44"/>
      <c r="D34" s="17" t="s">
        <v>42</v>
      </c>
      <c r="E34" s="9"/>
      <c r="F34" s="10"/>
      <c r="G34" s="10"/>
    </row>
    <row r="35" spans="2:10" ht="12.75" hidden="1" x14ac:dyDescent="0.2">
      <c r="B35" s="49">
        <v>4</v>
      </c>
      <c r="C35" s="43" t="s">
        <v>60</v>
      </c>
      <c r="D35" s="17" t="s">
        <v>6</v>
      </c>
      <c r="E35" s="9"/>
      <c r="F35" s="9"/>
      <c r="G35" s="9"/>
    </row>
    <row r="36" spans="2:10" ht="67.5" hidden="1" customHeight="1" x14ac:dyDescent="0.2">
      <c r="B36" s="50"/>
      <c r="C36" s="44"/>
      <c r="D36" s="17" t="s">
        <v>42</v>
      </c>
      <c r="E36" s="9"/>
      <c r="F36" s="10"/>
      <c r="G36" s="10"/>
    </row>
    <row r="37" spans="2:10" ht="12.75" hidden="1" x14ac:dyDescent="0.2">
      <c r="B37" s="49">
        <v>5</v>
      </c>
      <c r="C37" s="43" t="s">
        <v>65</v>
      </c>
      <c r="D37" s="17" t="s">
        <v>6</v>
      </c>
      <c r="E37" s="9"/>
      <c r="F37" s="9"/>
      <c r="G37" s="9"/>
    </row>
    <row r="38" spans="2:10" ht="76.5" hidden="1" customHeight="1" x14ac:dyDescent="0.2">
      <c r="B38" s="50"/>
      <c r="C38" s="44"/>
      <c r="D38" s="17" t="s">
        <v>42</v>
      </c>
      <c r="E38" s="10"/>
      <c r="F38" s="10"/>
      <c r="G38" s="10"/>
    </row>
    <row r="39" spans="2:10" x14ac:dyDescent="0.2">
      <c r="B39" s="56" t="s">
        <v>64</v>
      </c>
      <c r="C39" s="56"/>
      <c r="D39" s="56"/>
      <c r="E39" s="56"/>
      <c r="F39" s="56"/>
      <c r="G39" s="56"/>
    </row>
    <row r="40" spans="2:10" x14ac:dyDescent="0.2">
      <c r="B40" s="5"/>
      <c r="C40" s="57" t="s">
        <v>40</v>
      </c>
      <c r="D40" s="57"/>
      <c r="E40" s="57"/>
      <c r="F40" s="57"/>
      <c r="G40" s="57"/>
      <c r="H40" s="4" t="s">
        <v>54</v>
      </c>
    </row>
    <row r="41" spans="2:10" ht="12.75" customHeight="1" x14ac:dyDescent="0.2">
      <c r="B41" s="51">
        <v>1</v>
      </c>
      <c r="C41" s="43" t="s">
        <v>24</v>
      </c>
      <c r="D41" s="17" t="s">
        <v>44</v>
      </c>
      <c r="E41" s="24">
        <v>150540</v>
      </c>
      <c r="F41" s="24">
        <v>144378</v>
      </c>
      <c r="G41" s="24">
        <v>144378</v>
      </c>
    </row>
    <row r="42" spans="2:10" ht="38.25" x14ac:dyDescent="0.2">
      <c r="B42" s="52"/>
      <c r="C42" s="58"/>
      <c r="D42" s="17" t="s">
        <v>42</v>
      </c>
      <c r="E42" s="25">
        <v>27268.768</v>
      </c>
      <c r="F42" s="25">
        <v>25611.896000000001</v>
      </c>
      <c r="G42" s="25">
        <v>25611.896000000001</v>
      </c>
    </row>
    <row r="43" spans="2:10" ht="12.75" customHeight="1" x14ac:dyDescent="0.2">
      <c r="B43" s="51">
        <v>2</v>
      </c>
      <c r="C43" s="43" t="s">
        <v>57</v>
      </c>
      <c r="D43" s="17" t="s">
        <v>44</v>
      </c>
      <c r="E43" s="24">
        <f>20053+7722+114686+59488+11388+17082</f>
        <v>230419</v>
      </c>
      <c r="F43" s="24">
        <f>17630+5855+114686+52931+8907+14924</f>
        <v>214933</v>
      </c>
      <c r="G43" s="24">
        <f>17630+5855+114686+52931+8907+14924</f>
        <v>214933</v>
      </c>
    </row>
    <row r="44" spans="2:10" ht="38.25" x14ac:dyDescent="0.2">
      <c r="B44" s="52"/>
      <c r="C44" s="58"/>
      <c r="D44" s="17" t="s">
        <v>42</v>
      </c>
      <c r="E44" s="25">
        <v>60694.997000000003</v>
      </c>
      <c r="F44" s="25">
        <f>57007.117+5366.3</f>
        <v>62373.417000000001</v>
      </c>
      <c r="G44" s="25">
        <v>57007.116999999998</v>
      </c>
    </row>
    <row r="45" spans="2:10" ht="17.25" customHeight="1" x14ac:dyDescent="0.2">
      <c r="B45" s="53">
        <v>3</v>
      </c>
      <c r="C45" s="59" t="s">
        <v>5</v>
      </c>
      <c r="D45" s="17" t="s">
        <v>6</v>
      </c>
      <c r="E45" s="26">
        <v>230</v>
      </c>
      <c r="F45" s="26" t="s">
        <v>73</v>
      </c>
      <c r="G45" s="26" t="s">
        <v>73</v>
      </c>
      <c r="H45" s="4">
        <v>68420.259999999995</v>
      </c>
      <c r="I45" s="4">
        <v>68420.259999999995</v>
      </c>
      <c r="J45" s="4">
        <v>68420.259999999995</v>
      </c>
    </row>
    <row r="46" spans="2:10" ht="17.25" customHeight="1" x14ac:dyDescent="0.2">
      <c r="B46" s="54"/>
      <c r="C46" s="60"/>
      <c r="D46" s="17" t="s">
        <v>69</v>
      </c>
      <c r="E46" s="24">
        <v>100000</v>
      </c>
      <c r="F46" s="24">
        <v>95503</v>
      </c>
      <c r="G46" s="24">
        <v>95509</v>
      </c>
    </row>
    <row r="47" spans="2:10" ht="38.25" x14ac:dyDescent="0.2">
      <c r="B47" s="55"/>
      <c r="C47" s="61"/>
      <c r="D47" s="17" t="s">
        <v>42</v>
      </c>
      <c r="E47" s="27">
        <v>20313.400000000001</v>
      </c>
      <c r="F47" s="27">
        <f>20301.9+523.9</f>
        <v>20825.800000000003</v>
      </c>
      <c r="G47" s="27">
        <f>20301.9+523.9</f>
        <v>20825.800000000003</v>
      </c>
      <c r="H47" s="4">
        <f>E45*H45</f>
        <v>15736659.799999999</v>
      </c>
      <c r="I47" s="4" t="e">
        <f>F45*I45</f>
        <v>#VALUE!</v>
      </c>
      <c r="J47" s="4" t="e">
        <f>G45*J45</f>
        <v>#VALUE!</v>
      </c>
    </row>
    <row r="48" spans="2:10" ht="15" customHeight="1" x14ac:dyDescent="0.2">
      <c r="B48" s="53">
        <v>4</v>
      </c>
      <c r="C48" s="59" t="s">
        <v>7</v>
      </c>
      <c r="D48" s="17" t="s">
        <v>8</v>
      </c>
      <c r="E48" s="24">
        <v>12000</v>
      </c>
      <c r="F48" s="24">
        <v>13400</v>
      </c>
      <c r="G48" s="24">
        <v>13841</v>
      </c>
      <c r="H48" s="4">
        <v>309.22000000000003</v>
      </c>
      <c r="I48" s="4">
        <v>309.22000000000003</v>
      </c>
      <c r="J48" s="4">
        <v>309.22000000000003</v>
      </c>
    </row>
    <row r="49" spans="2:10" ht="38.25" x14ac:dyDescent="0.2">
      <c r="B49" s="55"/>
      <c r="C49" s="61"/>
      <c r="D49" s="17" t="s">
        <v>42</v>
      </c>
      <c r="E49" s="25">
        <v>11814.5</v>
      </c>
      <c r="F49" s="25">
        <v>13613.9</v>
      </c>
      <c r="G49" s="25">
        <v>13613.9</v>
      </c>
      <c r="H49" s="4">
        <f>E48*H48</f>
        <v>3710640.0000000005</v>
      </c>
      <c r="I49" s="4">
        <f>F48*I48</f>
        <v>4143548.0000000005</v>
      </c>
      <c r="J49" s="4">
        <f>G48*J48</f>
        <v>4279914.0200000005</v>
      </c>
    </row>
    <row r="50" spans="2:10" ht="23.25" customHeight="1" x14ac:dyDescent="0.2">
      <c r="B50" s="45">
        <v>5</v>
      </c>
      <c r="C50" s="47" t="s">
        <v>9</v>
      </c>
      <c r="D50" s="17" t="s">
        <v>8</v>
      </c>
      <c r="E50" s="24">
        <v>1500</v>
      </c>
      <c r="F50" s="24">
        <v>1500</v>
      </c>
      <c r="G50" s="24">
        <v>1500</v>
      </c>
      <c r="H50" s="4">
        <v>7125.48</v>
      </c>
      <c r="I50" s="4">
        <v>7125.48</v>
      </c>
      <c r="J50" s="4">
        <v>7125.48</v>
      </c>
    </row>
    <row r="51" spans="2:10" ht="38.25" x14ac:dyDescent="0.2">
      <c r="B51" s="46"/>
      <c r="C51" s="48"/>
      <c r="D51" s="17" t="s">
        <v>42</v>
      </c>
      <c r="E51" s="25">
        <v>13676.4</v>
      </c>
      <c r="F51" s="25">
        <v>13937.9</v>
      </c>
      <c r="G51" s="25">
        <v>13937.9</v>
      </c>
      <c r="H51" s="4">
        <f>E50*H50</f>
        <v>10688220</v>
      </c>
      <c r="I51" s="4">
        <f>F50*I50</f>
        <v>10688220</v>
      </c>
      <c r="J51" s="4">
        <f>G50*J50</f>
        <v>10688220</v>
      </c>
    </row>
    <row r="52" spans="2:10" ht="12.75" customHeight="1" x14ac:dyDescent="0.2">
      <c r="B52" s="45">
        <v>6</v>
      </c>
      <c r="C52" s="47" t="s">
        <v>10</v>
      </c>
      <c r="D52" s="17" t="s">
        <v>11</v>
      </c>
      <c r="E52" s="24">
        <f>130000+10500</f>
        <v>140500</v>
      </c>
      <c r="F52" s="24">
        <f>130000+10500</f>
        <v>140500</v>
      </c>
      <c r="G52" s="24">
        <f>134512+10639</f>
        <v>145151</v>
      </c>
      <c r="H52" s="4">
        <f>267.09</f>
        <v>267.08999999999997</v>
      </c>
      <c r="I52" s="4">
        <f t="shared" ref="I52:J52" si="0">267.09</f>
        <v>267.08999999999997</v>
      </c>
      <c r="J52" s="4">
        <f t="shared" si="0"/>
        <v>267.08999999999997</v>
      </c>
    </row>
    <row r="53" spans="2:10" ht="38.25" x14ac:dyDescent="0.2">
      <c r="B53" s="46"/>
      <c r="C53" s="48"/>
      <c r="D53" s="17" t="s">
        <v>42</v>
      </c>
      <c r="E53" s="25">
        <v>54234.987000000001</v>
      </c>
      <c r="F53" s="25">
        <v>54247.22</v>
      </c>
      <c r="G53" s="25">
        <v>54247.22</v>
      </c>
      <c r="H53" s="4">
        <f>H52*E52</f>
        <v>37526145</v>
      </c>
      <c r="I53" s="4">
        <f>I52*F52</f>
        <v>37526145</v>
      </c>
      <c r="J53" s="4">
        <f>J52*G52</f>
        <v>38768380.589999996</v>
      </c>
    </row>
    <row r="54" spans="2:10" ht="12.75" customHeight="1" x14ac:dyDescent="0.2">
      <c r="B54" s="45">
        <v>7</v>
      </c>
      <c r="C54" s="47" t="s">
        <v>12</v>
      </c>
      <c r="D54" s="17" t="s">
        <v>13</v>
      </c>
      <c r="E54" s="24">
        <v>10000</v>
      </c>
      <c r="F54" s="24">
        <v>10000</v>
      </c>
      <c r="G54" s="24">
        <v>10000</v>
      </c>
      <c r="H54" s="4">
        <v>529.19000000000005</v>
      </c>
      <c r="I54" s="4">
        <v>529.19000000000005</v>
      </c>
      <c r="J54" s="4">
        <v>529.19000000000005</v>
      </c>
    </row>
    <row r="55" spans="2:10" ht="38.25" x14ac:dyDescent="0.2">
      <c r="B55" s="46"/>
      <c r="C55" s="48"/>
      <c r="D55" s="17" t="s">
        <v>42</v>
      </c>
      <c r="E55" s="25">
        <v>7837.98</v>
      </c>
      <c r="F55" s="25">
        <v>7838</v>
      </c>
      <c r="G55" s="25">
        <v>7838</v>
      </c>
      <c r="H55" s="4">
        <f>E54*H54</f>
        <v>5291900.0000000009</v>
      </c>
      <c r="I55" s="4">
        <f>F54*I54</f>
        <v>5291900.0000000009</v>
      </c>
      <c r="J55" s="4">
        <f>G54*J54</f>
        <v>5291900.0000000009</v>
      </c>
    </row>
    <row r="56" spans="2:10" ht="25.5" customHeight="1" x14ac:dyDescent="0.2">
      <c r="B56" s="45">
        <v>8</v>
      </c>
      <c r="C56" s="47" t="s">
        <v>62</v>
      </c>
      <c r="D56" s="17" t="s">
        <v>61</v>
      </c>
      <c r="E56" s="24">
        <v>50</v>
      </c>
      <c r="F56" s="24">
        <v>65</v>
      </c>
      <c r="G56" s="24">
        <v>69</v>
      </c>
      <c r="H56" s="4">
        <v>529.19000000000005</v>
      </c>
      <c r="I56" s="4">
        <v>529.19000000000005</v>
      </c>
      <c r="J56" s="4">
        <v>529.19000000000005</v>
      </c>
    </row>
    <row r="57" spans="2:10" ht="57.75" customHeight="1" x14ac:dyDescent="0.2">
      <c r="B57" s="46"/>
      <c r="C57" s="48"/>
      <c r="D57" s="17" t="s">
        <v>42</v>
      </c>
      <c r="E57" s="25">
        <v>1859.61</v>
      </c>
      <c r="F57" s="27">
        <v>1859.6</v>
      </c>
      <c r="G57" s="27">
        <v>1859.6</v>
      </c>
      <c r="H57" s="4">
        <f>E56*H56</f>
        <v>26459.500000000004</v>
      </c>
      <c r="I57" s="4">
        <f>F56*I56</f>
        <v>34397.350000000006</v>
      </c>
      <c r="J57" s="4">
        <f>G56*J56</f>
        <v>36514.11</v>
      </c>
    </row>
    <row r="58" spans="2:10" x14ac:dyDescent="0.2">
      <c r="B58" s="5"/>
      <c r="C58" s="57" t="s">
        <v>41</v>
      </c>
      <c r="D58" s="57"/>
      <c r="E58" s="57"/>
      <c r="F58" s="57"/>
      <c r="G58" s="57"/>
    </row>
    <row r="59" spans="2:10" ht="12.75" customHeight="1" x14ac:dyDescent="0.2">
      <c r="B59" s="53">
        <v>1</v>
      </c>
      <c r="C59" s="47" t="s">
        <v>49</v>
      </c>
      <c r="D59" s="17" t="s">
        <v>6</v>
      </c>
      <c r="E59" s="26">
        <v>230</v>
      </c>
      <c r="F59" s="26">
        <v>281</v>
      </c>
      <c r="G59" s="26">
        <v>281</v>
      </c>
      <c r="H59" s="4">
        <v>90576.73</v>
      </c>
      <c r="I59" s="4">
        <v>90576.73</v>
      </c>
      <c r="J59" s="4">
        <v>90576.73</v>
      </c>
    </row>
    <row r="60" spans="2:10" ht="38.25" x14ac:dyDescent="0.2">
      <c r="B60" s="55"/>
      <c r="C60" s="48"/>
      <c r="D60" s="17" t="s">
        <v>42</v>
      </c>
      <c r="E60" s="25">
        <v>27924.9</v>
      </c>
      <c r="F60" s="25">
        <v>25292.06</v>
      </c>
      <c r="G60" s="25">
        <v>25292.06</v>
      </c>
      <c r="H60" s="4">
        <f>E59*H59</f>
        <v>20832647.899999999</v>
      </c>
      <c r="I60" s="4">
        <f>F59*I59</f>
        <v>25452061.129999999</v>
      </c>
      <c r="J60" s="4">
        <f>G59*J59</f>
        <v>25452061.129999999</v>
      </c>
    </row>
    <row r="61" spans="2:10" ht="12.75" customHeight="1" x14ac:dyDescent="0.2">
      <c r="B61" s="45">
        <v>2</v>
      </c>
      <c r="C61" s="47" t="s">
        <v>14</v>
      </c>
      <c r="D61" s="17" t="s">
        <v>15</v>
      </c>
      <c r="E61" s="28">
        <v>25</v>
      </c>
      <c r="F61" s="28">
        <v>25</v>
      </c>
      <c r="G61" s="28">
        <v>25</v>
      </c>
      <c r="H61" s="4">
        <v>1084282.5</v>
      </c>
      <c r="I61" s="4">
        <v>1084282.5</v>
      </c>
      <c r="J61" s="4">
        <v>1084282.5</v>
      </c>
    </row>
    <row r="62" spans="2:10" ht="12.75" x14ac:dyDescent="0.2">
      <c r="B62" s="65"/>
      <c r="C62" s="62"/>
      <c r="D62" s="17" t="s">
        <v>70</v>
      </c>
      <c r="E62" s="28">
        <v>555</v>
      </c>
      <c r="F62" s="28">
        <v>555</v>
      </c>
      <c r="G62" s="28">
        <v>555</v>
      </c>
    </row>
    <row r="63" spans="2:10" ht="38.25" x14ac:dyDescent="0.2">
      <c r="B63" s="46"/>
      <c r="C63" s="48"/>
      <c r="D63" s="17" t="s">
        <v>42</v>
      </c>
      <c r="E63" s="25">
        <v>34594.199999999997</v>
      </c>
      <c r="F63" s="25">
        <v>35156</v>
      </c>
      <c r="G63" s="25">
        <v>35156</v>
      </c>
      <c r="H63" s="4">
        <f>E61*H61</f>
        <v>27107062.5</v>
      </c>
      <c r="I63" s="4">
        <f>F61*I61</f>
        <v>27107062.5</v>
      </c>
      <c r="J63" s="4">
        <f>G61*J61</f>
        <v>27107062.5</v>
      </c>
    </row>
    <row r="64" spans="2:10" ht="12.75" customHeight="1" x14ac:dyDescent="0.2">
      <c r="B64" s="45">
        <v>3</v>
      </c>
      <c r="C64" s="47" t="s">
        <v>16</v>
      </c>
      <c r="D64" s="17" t="s">
        <v>17</v>
      </c>
      <c r="E64" s="24">
        <v>3440</v>
      </c>
      <c r="F64" s="24">
        <v>3440</v>
      </c>
      <c r="G64" s="24">
        <v>3440</v>
      </c>
      <c r="H64" s="4">
        <v>1873.86</v>
      </c>
      <c r="I64" s="4">
        <v>1873.86</v>
      </c>
      <c r="J64" s="4">
        <v>1873.86</v>
      </c>
    </row>
    <row r="65" spans="2:10" ht="38.25" x14ac:dyDescent="0.2">
      <c r="B65" s="46"/>
      <c r="C65" s="48"/>
      <c r="D65" s="17" t="s">
        <v>42</v>
      </c>
      <c r="E65" s="25">
        <v>11878</v>
      </c>
      <c r="F65" s="25">
        <v>11878</v>
      </c>
      <c r="G65" s="25">
        <v>11878</v>
      </c>
      <c r="H65" s="4">
        <f>E64*H64</f>
        <v>6446078.3999999994</v>
      </c>
      <c r="I65" s="4">
        <f>F64*I64</f>
        <v>6446078.3999999994</v>
      </c>
      <c r="J65" s="4">
        <f>G64*J64</f>
        <v>6446078.3999999994</v>
      </c>
    </row>
    <row r="66" spans="2:10" ht="12.75" customHeight="1" x14ac:dyDescent="0.2">
      <c r="B66" s="45">
        <v>4</v>
      </c>
      <c r="C66" s="47" t="s">
        <v>18</v>
      </c>
      <c r="D66" s="17" t="s">
        <v>19</v>
      </c>
      <c r="E66" s="24">
        <v>37</v>
      </c>
      <c r="F66" s="24">
        <v>37</v>
      </c>
      <c r="G66" s="24">
        <v>37</v>
      </c>
      <c r="H66" s="4">
        <v>67175.8</v>
      </c>
      <c r="I66" s="4">
        <v>67175.8</v>
      </c>
      <c r="J66" s="4">
        <v>67175.8</v>
      </c>
    </row>
    <row r="67" spans="2:10" ht="38.25" x14ac:dyDescent="0.2">
      <c r="B67" s="46"/>
      <c r="C67" s="48"/>
      <c r="D67" s="17" t="s">
        <v>42</v>
      </c>
      <c r="E67" s="25">
        <v>3387.3</v>
      </c>
      <c r="F67" s="25">
        <v>3887.3</v>
      </c>
      <c r="G67" s="25">
        <v>3887.3</v>
      </c>
      <c r="H67" s="4">
        <f>E66*H66</f>
        <v>2485504.6</v>
      </c>
      <c r="I67" s="4">
        <f>F66*I66</f>
        <v>2485504.6</v>
      </c>
      <c r="J67" s="4">
        <f>G66*J66</f>
        <v>2485504.6</v>
      </c>
    </row>
    <row r="68" spans="2:10" ht="12.75" customHeight="1" x14ac:dyDescent="0.2">
      <c r="B68" s="45">
        <v>5</v>
      </c>
      <c r="C68" s="47" t="s">
        <v>20</v>
      </c>
      <c r="D68" s="17" t="s">
        <v>21</v>
      </c>
      <c r="E68" s="24">
        <v>4787</v>
      </c>
      <c r="F68" s="29">
        <v>4787</v>
      </c>
      <c r="G68" s="29">
        <v>4788</v>
      </c>
      <c r="H68" s="4">
        <v>418.29</v>
      </c>
      <c r="I68" s="4">
        <v>418.29</v>
      </c>
      <c r="J68" s="4">
        <v>418.29</v>
      </c>
    </row>
    <row r="69" spans="2:10" ht="38.25" x14ac:dyDescent="0.2">
      <c r="B69" s="46"/>
      <c r="C69" s="48"/>
      <c r="D69" s="17" t="s">
        <v>42</v>
      </c>
      <c r="E69" s="25">
        <v>2320.6999999999998</v>
      </c>
      <c r="F69" s="25">
        <v>2320.6999999999998</v>
      </c>
      <c r="G69" s="25">
        <v>2320.6999999999998</v>
      </c>
      <c r="H69" s="4">
        <f>H68*E68</f>
        <v>2002354.2300000002</v>
      </c>
      <c r="I69" s="4">
        <f>I68*F68</f>
        <v>2002354.2300000002</v>
      </c>
      <c r="J69" s="4">
        <f>J68*G68</f>
        <v>2002772.52</v>
      </c>
    </row>
    <row r="70" spans="2:10" ht="12.75" customHeight="1" x14ac:dyDescent="0.2">
      <c r="B70" s="45">
        <v>6</v>
      </c>
      <c r="C70" s="66" t="s">
        <v>68</v>
      </c>
      <c r="D70" s="17" t="s">
        <v>6</v>
      </c>
      <c r="E70" s="24">
        <v>38</v>
      </c>
      <c r="F70" s="29" t="s">
        <v>73</v>
      </c>
      <c r="G70" s="29" t="s">
        <v>73</v>
      </c>
    </row>
    <row r="71" spans="2:10" ht="33" customHeight="1" x14ac:dyDescent="0.2">
      <c r="B71" s="65"/>
      <c r="C71" s="68"/>
      <c r="D71" s="17" t="s">
        <v>74</v>
      </c>
      <c r="E71" s="24">
        <v>0</v>
      </c>
      <c r="F71" s="29">
        <v>1</v>
      </c>
      <c r="G71" s="29">
        <v>1</v>
      </c>
    </row>
    <row r="72" spans="2:10" ht="46.5" customHeight="1" x14ac:dyDescent="0.2">
      <c r="B72" s="46"/>
      <c r="C72" s="67"/>
      <c r="D72" s="17" t="s">
        <v>42</v>
      </c>
      <c r="E72" s="25">
        <v>24707.8</v>
      </c>
      <c r="F72" s="25">
        <v>20620</v>
      </c>
      <c r="G72" s="25">
        <v>20620</v>
      </c>
    </row>
    <row r="73" spans="2:10" ht="38.25" customHeight="1" x14ac:dyDescent="0.2">
      <c r="B73" s="45">
        <v>7</v>
      </c>
      <c r="C73" s="66" t="s">
        <v>49</v>
      </c>
      <c r="D73" s="17" t="s">
        <v>75</v>
      </c>
      <c r="E73" s="25">
        <v>4300</v>
      </c>
      <c r="F73" s="25">
        <v>7660</v>
      </c>
      <c r="G73" s="25">
        <v>7660</v>
      </c>
    </row>
    <row r="74" spans="2:10" ht="38.25" customHeight="1" x14ac:dyDescent="0.2">
      <c r="B74" s="65"/>
      <c r="C74" s="68"/>
      <c r="D74" s="30" t="s">
        <v>42</v>
      </c>
      <c r="E74" s="25">
        <v>43800.3</v>
      </c>
      <c r="F74" s="25">
        <v>22334.1</v>
      </c>
      <c r="G74" s="25">
        <v>22334.1</v>
      </c>
    </row>
    <row r="75" spans="2:10" ht="38.25" customHeight="1" x14ac:dyDescent="0.2">
      <c r="B75" s="45">
        <v>8</v>
      </c>
      <c r="C75" s="66" t="s">
        <v>76</v>
      </c>
      <c r="D75" s="17" t="s">
        <v>77</v>
      </c>
      <c r="E75" s="25">
        <v>0</v>
      </c>
      <c r="F75" s="24">
        <v>1</v>
      </c>
      <c r="G75" s="24">
        <v>1</v>
      </c>
    </row>
    <row r="76" spans="2:10" ht="38.25" customHeight="1" x14ac:dyDescent="0.2">
      <c r="B76" s="46"/>
      <c r="C76" s="67"/>
      <c r="D76" s="30" t="s">
        <v>42</v>
      </c>
      <c r="E76" s="25">
        <v>0</v>
      </c>
      <c r="F76" s="25">
        <v>25040.3</v>
      </c>
      <c r="G76" s="25">
        <v>25003.5</v>
      </c>
    </row>
    <row r="77" spans="2:10" ht="38.25" customHeight="1" x14ac:dyDescent="0.2">
      <c r="B77" s="45">
        <v>9</v>
      </c>
      <c r="C77" s="66" t="s">
        <v>5</v>
      </c>
      <c r="D77" s="17" t="s">
        <v>78</v>
      </c>
      <c r="E77" s="24">
        <v>4</v>
      </c>
      <c r="F77" s="24">
        <v>4</v>
      </c>
      <c r="G77" s="24">
        <v>4</v>
      </c>
    </row>
    <row r="78" spans="2:10" ht="38.25" customHeight="1" x14ac:dyDescent="0.2">
      <c r="B78" s="65"/>
      <c r="C78" s="68"/>
      <c r="D78" s="17" t="s">
        <v>79</v>
      </c>
      <c r="E78" s="24">
        <v>550</v>
      </c>
      <c r="F78" s="24">
        <v>615</v>
      </c>
      <c r="G78" s="24">
        <v>660</v>
      </c>
    </row>
    <row r="79" spans="2:10" ht="38.25" customHeight="1" x14ac:dyDescent="0.2">
      <c r="B79" s="46"/>
      <c r="C79" s="67"/>
      <c r="D79" s="30" t="s">
        <v>42</v>
      </c>
      <c r="E79" s="31">
        <v>208.3</v>
      </c>
      <c r="F79" s="31">
        <v>209.8</v>
      </c>
      <c r="G79" s="31">
        <v>209.8</v>
      </c>
    </row>
    <row r="80" spans="2:10" ht="12" customHeight="1" x14ac:dyDescent="0.2">
      <c r="B80" s="70" t="s">
        <v>48</v>
      </c>
      <c r="C80" s="71"/>
      <c r="D80" s="71"/>
      <c r="E80" s="71"/>
      <c r="F80" s="71"/>
      <c r="G80" s="72"/>
    </row>
    <row r="81" spans="2:12" x14ac:dyDescent="0.2">
      <c r="B81" s="5"/>
      <c r="C81" s="73" t="s">
        <v>41</v>
      </c>
      <c r="D81" s="74"/>
      <c r="E81" s="74"/>
      <c r="F81" s="74"/>
      <c r="G81" s="75"/>
    </row>
    <row r="82" spans="2:12" ht="12.75" customHeight="1" x14ac:dyDescent="0.2">
      <c r="B82" s="76">
        <v>1</v>
      </c>
      <c r="C82" s="66" t="s">
        <v>83</v>
      </c>
      <c r="D82" s="32" t="s">
        <v>67</v>
      </c>
      <c r="E82" s="37">
        <v>274</v>
      </c>
      <c r="F82" s="37">
        <v>278</v>
      </c>
      <c r="G82" s="37">
        <v>278</v>
      </c>
      <c r="H82" s="4">
        <v>78.2</v>
      </c>
      <c r="I82" s="4">
        <v>78.2</v>
      </c>
      <c r="J82" s="4">
        <v>78.2</v>
      </c>
    </row>
    <row r="83" spans="2:12" ht="38.25" x14ac:dyDescent="0.2">
      <c r="B83" s="77"/>
      <c r="C83" s="67"/>
      <c r="D83" s="32" t="s">
        <v>42</v>
      </c>
      <c r="E83" s="36">
        <v>24952</v>
      </c>
      <c r="F83" s="36">
        <v>34398.699999999997</v>
      </c>
      <c r="G83" s="36">
        <v>34078.1</v>
      </c>
      <c r="H83" s="4">
        <f>H82*E82</f>
        <v>21426.799999999999</v>
      </c>
      <c r="I83" s="4">
        <f>I82*F82</f>
        <v>21739.600000000002</v>
      </c>
      <c r="J83" s="4">
        <f>J82*G82</f>
        <v>21739.600000000002</v>
      </c>
    </row>
    <row r="84" spans="2:12" ht="25.5" x14ac:dyDescent="0.2">
      <c r="B84" s="76">
        <v>2</v>
      </c>
      <c r="C84" s="66" t="s">
        <v>84</v>
      </c>
      <c r="D84" s="32" t="s">
        <v>67</v>
      </c>
      <c r="E84" s="37">
        <v>596</v>
      </c>
      <c r="F84" s="37">
        <v>574</v>
      </c>
      <c r="G84" s="37">
        <v>574</v>
      </c>
    </row>
    <row r="85" spans="2:12" ht="38.25" x14ac:dyDescent="0.2">
      <c r="B85" s="77"/>
      <c r="C85" s="67"/>
      <c r="D85" s="32" t="s">
        <v>42</v>
      </c>
      <c r="E85" s="36">
        <f>71681.5-3260.6</f>
        <v>68420.899999999994</v>
      </c>
      <c r="F85" s="36">
        <v>70359.8</v>
      </c>
      <c r="G85" s="36">
        <v>69941</v>
      </c>
      <c r="H85" s="4">
        <v>236.6</v>
      </c>
    </row>
    <row r="86" spans="2:12" ht="12.75" customHeight="1" x14ac:dyDescent="0.2">
      <c r="B86" s="76">
        <v>3</v>
      </c>
      <c r="C86" s="66" t="s">
        <v>85</v>
      </c>
      <c r="D86" s="32" t="s">
        <v>67</v>
      </c>
      <c r="E86" s="36">
        <v>26</v>
      </c>
      <c r="F86" s="36">
        <v>27</v>
      </c>
      <c r="G86" s="36">
        <v>27</v>
      </c>
      <c r="H86" s="4">
        <v>311.89999999999998</v>
      </c>
      <c r="I86" s="4">
        <v>311.89999999999998</v>
      </c>
      <c r="J86" s="4">
        <v>311.89999999999998</v>
      </c>
    </row>
    <row r="87" spans="2:12" ht="79.5" customHeight="1" x14ac:dyDescent="0.2">
      <c r="B87" s="77"/>
      <c r="C87" s="67"/>
      <c r="D87" s="32" t="s">
        <v>42</v>
      </c>
      <c r="E87" s="36">
        <v>7922.8</v>
      </c>
      <c r="F87" s="36">
        <v>6389.2000000000007</v>
      </c>
      <c r="G87" s="36">
        <v>6374.4</v>
      </c>
      <c r="H87" s="4">
        <f>H86*E86</f>
        <v>8109.4</v>
      </c>
      <c r="I87" s="4">
        <f>I86*F86</f>
        <v>8421.2999999999993</v>
      </c>
      <c r="J87" s="4">
        <f>J86*G86</f>
        <v>8421.2999999999993</v>
      </c>
    </row>
    <row r="88" spans="2:12" ht="12.75" customHeight="1" x14ac:dyDescent="0.2">
      <c r="B88" s="76">
        <v>4</v>
      </c>
      <c r="C88" s="66" t="s">
        <v>86</v>
      </c>
      <c r="D88" s="32" t="s">
        <v>87</v>
      </c>
      <c r="E88" s="37">
        <v>416</v>
      </c>
      <c r="F88" s="37">
        <v>459</v>
      </c>
      <c r="G88" s="37">
        <v>516</v>
      </c>
      <c r="H88" s="4">
        <v>0.22</v>
      </c>
      <c r="I88" s="4">
        <v>0.22</v>
      </c>
      <c r="J88" s="4">
        <v>0.22</v>
      </c>
    </row>
    <row r="89" spans="2:12" ht="12.75" x14ac:dyDescent="0.2">
      <c r="B89" s="92"/>
      <c r="C89" s="68"/>
      <c r="D89" s="32" t="s">
        <v>88</v>
      </c>
      <c r="E89" s="37">
        <v>27874</v>
      </c>
      <c r="F89" s="37">
        <v>66843</v>
      </c>
      <c r="G89" s="37">
        <v>66547</v>
      </c>
      <c r="H89" s="4">
        <f>H88*E88</f>
        <v>91.52</v>
      </c>
      <c r="I89" s="4">
        <f>I88*F88</f>
        <v>100.98</v>
      </c>
      <c r="J89" s="4">
        <f>J88*G88</f>
        <v>113.52</v>
      </c>
    </row>
    <row r="90" spans="2:12" ht="43.5" customHeight="1" x14ac:dyDescent="0.2">
      <c r="B90" s="77"/>
      <c r="C90" s="67"/>
      <c r="D90" s="32" t="s">
        <v>42</v>
      </c>
      <c r="E90" s="36">
        <v>76552.100000000006</v>
      </c>
      <c r="F90" s="36">
        <v>51439.576999999997</v>
      </c>
      <c r="G90" s="36">
        <v>51289.127</v>
      </c>
      <c r="H90" s="4">
        <v>44.2</v>
      </c>
      <c r="I90" s="4">
        <v>44.2</v>
      </c>
      <c r="J90" s="4">
        <v>44.2</v>
      </c>
    </row>
    <row r="91" spans="2:12" ht="12.75" x14ac:dyDescent="0.2">
      <c r="B91" s="69">
        <v>5</v>
      </c>
      <c r="C91" s="69" t="s">
        <v>2</v>
      </c>
      <c r="D91" s="33" t="s">
        <v>89</v>
      </c>
      <c r="E91" s="38">
        <v>7</v>
      </c>
      <c r="F91" s="38">
        <v>8</v>
      </c>
      <c r="G91" s="38">
        <v>8</v>
      </c>
      <c r="H91" s="4">
        <f>H90*E90</f>
        <v>3383602.8200000003</v>
      </c>
      <c r="I91" s="4">
        <f>I90*F90</f>
        <v>2273629.3034000001</v>
      </c>
      <c r="J91" s="4">
        <f>J90*G90</f>
        <v>2266979.4134</v>
      </c>
    </row>
    <row r="92" spans="2:12" ht="68.25" customHeight="1" x14ac:dyDescent="0.2">
      <c r="B92" s="69"/>
      <c r="C92" s="69"/>
      <c r="D92" s="33" t="s">
        <v>90</v>
      </c>
      <c r="E92" s="39">
        <v>5765.4</v>
      </c>
      <c r="F92" s="40">
        <v>6203.3</v>
      </c>
      <c r="G92" s="40">
        <v>6148.3</v>
      </c>
      <c r="H92" s="4">
        <v>137.69999999999999</v>
      </c>
      <c r="I92" s="4">
        <v>137.69999999999999</v>
      </c>
      <c r="J92" s="4">
        <v>137.69999999999999</v>
      </c>
    </row>
    <row r="93" spans="2:12" ht="12.75" x14ac:dyDescent="0.2">
      <c r="B93" s="76">
        <v>6</v>
      </c>
      <c r="C93" s="66" t="s">
        <v>91</v>
      </c>
      <c r="D93" s="32" t="s">
        <v>3</v>
      </c>
      <c r="E93" s="37">
        <v>0</v>
      </c>
      <c r="F93" s="37">
        <v>204</v>
      </c>
      <c r="G93" s="37">
        <v>189</v>
      </c>
      <c r="H93" s="4">
        <f>H92*E92</f>
        <v>793895.57999999984</v>
      </c>
      <c r="I93" s="4">
        <f>I92*F92</f>
        <v>854194.40999999992</v>
      </c>
      <c r="J93" s="4">
        <f>J92*G92</f>
        <v>846620.90999999992</v>
      </c>
    </row>
    <row r="94" spans="2:12" ht="38.25" x14ac:dyDescent="0.2">
      <c r="B94" s="77"/>
      <c r="C94" s="67"/>
      <c r="D94" s="32" t="s">
        <v>42</v>
      </c>
      <c r="E94" s="36">
        <v>0</v>
      </c>
      <c r="F94" s="36">
        <v>27211.319688000003</v>
      </c>
      <c r="G94" s="36">
        <v>27211.319688000003</v>
      </c>
      <c r="H94" s="16" t="e">
        <f>#REF!+#REF!+#REF!</f>
        <v>#REF!</v>
      </c>
      <c r="I94" s="16" t="e">
        <f>#REF!+#REF!+#REF!</f>
        <v>#REF!</v>
      </c>
      <c r="J94" s="16" t="e">
        <f>#REF!+#REF!+#REF!</f>
        <v>#REF!</v>
      </c>
      <c r="K94" s="16" t="e">
        <f>#REF!+#REF!+#REF!</f>
        <v>#REF!</v>
      </c>
      <c r="L94" s="16" t="e">
        <f>#REF!+#REF!+#REF!</f>
        <v>#REF!</v>
      </c>
    </row>
    <row r="95" spans="2:12" ht="12.75" x14ac:dyDescent="0.2">
      <c r="B95" s="76">
        <v>7</v>
      </c>
      <c r="C95" s="66" t="s">
        <v>92</v>
      </c>
      <c r="D95" s="32" t="s">
        <v>1</v>
      </c>
      <c r="E95" s="37">
        <v>43</v>
      </c>
      <c r="F95" s="37">
        <v>43</v>
      </c>
      <c r="G95" s="37">
        <v>43</v>
      </c>
      <c r="H95" s="4" t="e">
        <f>H94*E94</f>
        <v>#REF!</v>
      </c>
      <c r="I95" s="4" t="e">
        <f>I94*F94</f>
        <v>#REF!</v>
      </c>
      <c r="J95" s="4" t="e">
        <f>J94*G94</f>
        <v>#REF!</v>
      </c>
    </row>
    <row r="96" spans="2:12" ht="38.25" x14ac:dyDescent="0.2">
      <c r="B96" s="77"/>
      <c r="C96" s="67"/>
      <c r="D96" s="32" t="s">
        <v>42</v>
      </c>
      <c r="E96" s="36">
        <v>15877.3</v>
      </c>
      <c r="F96" s="36">
        <f>17500.7-2745.7</f>
        <v>14755</v>
      </c>
      <c r="G96" s="36">
        <f>17328-2745.7</f>
        <v>14582.3</v>
      </c>
    </row>
    <row r="97" spans="2:8" ht="12.75" x14ac:dyDescent="0.2">
      <c r="B97" s="76">
        <v>8</v>
      </c>
      <c r="C97" s="66" t="s">
        <v>4</v>
      </c>
      <c r="D97" s="32" t="s">
        <v>1</v>
      </c>
      <c r="E97" s="37">
        <v>184</v>
      </c>
      <c r="F97" s="37">
        <v>190</v>
      </c>
      <c r="G97" s="37">
        <v>197</v>
      </c>
    </row>
    <row r="98" spans="2:8" ht="38.25" x14ac:dyDescent="0.2">
      <c r="B98" s="77"/>
      <c r="C98" s="67"/>
      <c r="D98" s="32" t="s">
        <v>42</v>
      </c>
      <c r="E98" s="36">
        <v>41897.199999999997</v>
      </c>
      <c r="F98" s="36">
        <v>41935.599999999999</v>
      </c>
      <c r="G98" s="36">
        <v>41672</v>
      </c>
    </row>
    <row r="99" spans="2:8" ht="12.75" x14ac:dyDescent="0.2">
      <c r="B99" s="22"/>
      <c r="C99" s="23"/>
      <c r="D99" s="17"/>
      <c r="E99" s="19"/>
      <c r="F99" s="19"/>
      <c r="G99" s="19"/>
    </row>
    <row r="100" spans="2:8" ht="25.5" customHeight="1" x14ac:dyDescent="0.2">
      <c r="B100" s="56" t="s">
        <v>51</v>
      </c>
      <c r="C100" s="56"/>
      <c r="D100" s="56"/>
      <c r="E100" s="56"/>
      <c r="F100" s="56"/>
      <c r="G100" s="56"/>
    </row>
    <row r="101" spans="2:8" x14ac:dyDescent="0.2">
      <c r="B101" s="5"/>
      <c r="C101" s="57" t="s">
        <v>41</v>
      </c>
      <c r="D101" s="57"/>
      <c r="E101" s="57"/>
      <c r="F101" s="57"/>
      <c r="G101" s="57"/>
    </row>
    <row r="102" spans="2:8" ht="12" customHeight="1" x14ac:dyDescent="0.2">
      <c r="B102" s="51">
        <v>1</v>
      </c>
      <c r="C102" s="43" t="s">
        <v>31</v>
      </c>
      <c r="D102" s="18" t="s">
        <v>32</v>
      </c>
      <c r="E102" s="25">
        <v>71.400000000000006</v>
      </c>
      <c r="F102" s="25">
        <v>71.400000000000006</v>
      </c>
      <c r="G102" s="25">
        <v>87.2</v>
      </c>
      <c r="H102" s="4">
        <v>234085.9</v>
      </c>
    </row>
    <row r="103" spans="2:8" ht="38.25" x14ac:dyDescent="0.2">
      <c r="B103" s="52"/>
      <c r="C103" s="58"/>
      <c r="D103" s="17" t="s">
        <v>42</v>
      </c>
      <c r="E103" s="27">
        <v>26269.8</v>
      </c>
      <c r="F103" s="27">
        <v>28761.7</v>
      </c>
      <c r="G103" s="27">
        <v>27854.7</v>
      </c>
      <c r="H103" s="4">
        <f>E102*H102</f>
        <v>16713733.260000002</v>
      </c>
    </row>
    <row r="104" spans="2:8" ht="19.5" customHeight="1" x14ac:dyDescent="0.2">
      <c r="B104" s="51">
        <v>2</v>
      </c>
      <c r="C104" s="43" t="s">
        <v>33</v>
      </c>
      <c r="D104" s="18" t="s">
        <v>34</v>
      </c>
      <c r="E104" s="26">
        <v>1080</v>
      </c>
      <c r="F104" s="26">
        <v>1500</v>
      </c>
      <c r="G104" s="34">
        <v>1838</v>
      </c>
      <c r="H104" s="4">
        <v>1400.2</v>
      </c>
    </row>
    <row r="105" spans="2:8" ht="38.25" x14ac:dyDescent="0.2">
      <c r="B105" s="52"/>
      <c r="C105" s="58"/>
      <c r="D105" s="17" t="s">
        <v>42</v>
      </c>
      <c r="E105" s="27">
        <v>2086.4</v>
      </c>
      <c r="F105" s="27">
        <v>2236.4</v>
      </c>
      <c r="G105" s="35">
        <v>2236.4</v>
      </c>
      <c r="H105" s="4">
        <f>H104*E104</f>
        <v>1512216</v>
      </c>
    </row>
    <row r="106" spans="2:8" ht="15" customHeight="1" x14ac:dyDescent="0.2">
      <c r="B106" s="51">
        <v>3</v>
      </c>
      <c r="C106" s="43" t="s">
        <v>35</v>
      </c>
      <c r="D106" s="18" t="s">
        <v>50</v>
      </c>
      <c r="E106" s="35" t="s">
        <v>93</v>
      </c>
      <c r="F106" s="34">
        <v>693200</v>
      </c>
      <c r="G106" s="34">
        <v>785600</v>
      </c>
      <c r="H106" s="4">
        <v>8.17</v>
      </c>
    </row>
    <row r="107" spans="2:8" ht="38.25" x14ac:dyDescent="0.2">
      <c r="B107" s="52"/>
      <c r="C107" s="58"/>
      <c r="D107" s="17" t="s">
        <v>42</v>
      </c>
      <c r="E107" s="41">
        <v>5439.3</v>
      </c>
      <c r="F107" s="41">
        <v>5455.5</v>
      </c>
      <c r="G107" s="41">
        <v>5653.1</v>
      </c>
      <c r="H107" s="4" t="e">
        <f>H106*E106</f>
        <v>#VALUE!</v>
      </c>
    </row>
    <row r="108" spans="2:8" x14ac:dyDescent="0.2">
      <c r="B108" s="51">
        <v>3</v>
      </c>
      <c r="C108" s="43" t="s">
        <v>71</v>
      </c>
      <c r="D108" s="18" t="s">
        <v>72</v>
      </c>
      <c r="E108" s="34">
        <v>2499</v>
      </c>
      <c r="F108" s="34">
        <v>2652</v>
      </c>
      <c r="G108" s="34">
        <v>2652</v>
      </c>
      <c r="H108" s="4">
        <v>8.17</v>
      </c>
    </row>
    <row r="109" spans="2:8" ht="38.25" x14ac:dyDescent="0.2">
      <c r="B109" s="52"/>
      <c r="C109" s="58"/>
      <c r="D109" s="17" t="s">
        <v>42</v>
      </c>
      <c r="E109" s="35">
        <v>2800.7</v>
      </c>
      <c r="F109" s="35">
        <v>2705.5</v>
      </c>
      <c r="G109" s="35">
        <v>2705.5</v>
      </c>
      <c r="H109" s="4">
        <f>H108*E108</f>
        <v>20416.829999999998</v>
      </c>
    </row>
    <row r="110" spans="2:8" ht="23.25" customHeight="1" x14ac:dyDescent="0.2">
      <c r="B110" s="70" t="s">
        <v>52</v>
      </c>
      <c r="C110" s="71"/>
      <c r="D110" s="71"/>
      <c r="E110" s="71"/>
      <c r="F110" s="71"/>
      <c r="G110" s="72"/>
    </row>
    <row r="111" spans="2:8" x14ac:dyDescent="0.2">
      <c r="B111" s="5"/>
      <c r="C111" s="57" t="s">
        <v>41</v>
      </c>
      <c r="D111" s="57"/>
      <c r="E111" s="57"/>
      <c r="F111" s="57"/>
      <c r="G111" s="57"/>
    </row>
    <row r="112" spans="2:8" ht="24" x14ac:dyDescent="0.2">
      <c r="B112" s="90">
        <v>1</v>
      </c>
      <c r="C112" s="85" t="s">
        <v>36</v>
      </c>
      <c r="D112" s="18" t="s">
        <v>66</v>
      </c>
      <c r="E112" s="9">
        <v>40438</v>
      </c>
      <c r="F112" s="9">
        <v>40438</v>
      </c>
      <c r="G112" s="9">
        <v>40438</v>
      </c>
    </row>
    <row r="113" spans="2:7" ht="38.25" x14ac:dyDescent="0.2">
      <c r="B113" s="91"/>
      <c r="C113" s="86"/>
      <c r="D113" s="17" t="s">
        <v>42</v>
      </c>
      <c r="E113" s="10">
        <v>11801.1</v>
      </c>
      <c r="F113" s="10">
        <v>11801.1</v>
      </c>
      <c r="G113" s="10">
        <v>10760.1</v>
      </c>
    </row>
    <row r="114" spans="2:7" s="6" customFormat="1" ht="18.75" customHeight="1" x14ac:dyDescent="0.2">
      <c r="B114" s="78" t="s">
        <v>95</v>
      </c>
      <c r="C114" s="79"/>
      <c r="D114" s="80"/>
      <c r="E114" s="20">
        <f>E113+E109+E107+E105+E103+E98+E96+E94+E92+E90+E87+E85+E83+E76+E79+E74+E72+E69+E67+E65+E63+E60+E57+E55+E53+E51+E49+E47+E44+E42+E25+E27+E23+E21+E19+E17+E15+E13+E11</f>
        <v>2668503.0419999999</v>
      </c>
      <c r="F114" s="20">
        <f t="shared" ref="F114" si="1">F113+F109+F107+F105+F103+F98+F96+F94+F92+F90+F87+F85+F83+F76+F79+F74+F72+F69+F67+F65+F63+F60+F57+F55+F53+F51+F49+F47+F44+F42+F25+F27+F23+F21+F19+F17+F15+F13+F11</f>
        <v>2743867.6996880001</v>
      </c>
      <c r="G114" s="20">
        <f>G113+G109+G107+G105+G103+G98+G96+G94+G92+G90+G87+G85+G83+G76+G79+G74+G72+G69+G67+G65+G63+G60+G57+G55+G53+G51+G49+G47+G44+G42+G25+G27+G23+G21+G19+G17+G15+G13+G11</f>
        <v>2707964.3396879993</v>
      </c>
    </row>
    <row r="115" spans="2:7" x14ac:dyDescent="0.2">
      <c r="E115" s="21"/>
      <c r="F115" s="21"/>
      <c r="G115" s="21"/>
    </row>
  </sheetData>
  <mergeCells count="103">
    <mergeCell ref="B64:B65"/>
    <mergeCell ref="B66:B67"/>
    <mergeCell ref="B68:B69"/>
    <mergeCell ref="B112:B113"/>
    <mergeCell ref="B102:B103"/>
    <mergeCell ref="B104:B105"/>
    <mergeCell ref="B106:B107"/>
    <mergeCell ref="B108:B109"/>
    <mergeCell ref="B88:B90"/>
    <mergeCell ref="B91:B92"/>
    <mergeCell ref="B93:B94"/>
    <mergeCell ref="B95:B96"/>
    <mergeCell ref="B97:B98"/>
    <mergeCell ref="B114:D114"/>
    <mergeCell ref="C10:C11"/>
    <mergeCell ref="C12:C13"/>
    <mergeCell ref="C14:C15"/>
    <mergeCell ref="C16:C17"/>
    <mergeCell ref="C18:C19"/>
    <mergeCell ref="C20:C21"/>
    <mergeCell ref="C22:C23"/>
    <mergeCell ref="C24:C25"/>
    <mergeCell ref="C29:C30"/>
    <mergeCell ref="B100:G100"/>
    <mergeCell ref="C101:G101"/>
    <mergeCell ref="B110:G110"/>
    <mergeCell ref="C112:C113"/>
    <mergeCell ref="B10:B11"/>
    <mergeCell ref="B12:B13"/>
    <mergeCell ref="B29:B30"/>
    <mergeCell ref="C84:C85"/>
    <mergeCell ref="C86:C87"/>
    <mergeCell ref="B41:B42"/>
    <mergeCell ref="B82:B83"/>
    <mergeCell ref="B84:B85"/>
    <mergeCell ref="C111:G111"/>
    <mergeCell ref="C102:C103"/>
    <mergeCell ref="C104:C105"/>
    <mergeCell ref="C106:C107"/>
    <mergeCell ref="C59:C60"/>
    <mergeCell ref="C64:C65"/>
    <mergeCell ref="C66:C67"/>
    <mergeCell ref="C68:C69"/>
    <mergeCell ref="C82:C83"/>
    <mergeCell ref="C108:C109"/>
    <mergeCell ref="C88:C90"/>
    <mergeCell ref="C91:C92"/>
    <mergeCell ref="C93:C94"/>
    <mergeCell ref="C95:C96"/>
    <mergeCell ref="C97:C98"/>
    <mergeCell ref="B80:G80"/>
    <mergeCell ref="C81:G81"/>
    <mergeCell ref="B70:B72"/>
    <mergeCell ref="C70:C72"/>
    <mergeCell ref="B73:B74"/>
    <mergeCell ref="C73:C74"/>
    <mergeCell ref="B75:B76"/>
    <mergeCell ref="C75:C76"/>
    <mergeCell ref="B77:B79"/>
    <mergeCell ref="C77:C79"/>
    <mergeCell ref="B86:B87"/>
    <mergeCell ref="C61:C63"/>
    <mergeCell ref="C50:C51"/>
    <mergeCell ref="C52:C53"/>
    <mergeCell ref="C54:C55"/>
    <mergeCell ref="C48:C49"/>
    <mergeCell ref="B52:B53"/>
    <mergeCell ref="B59:B60"/>
    <mergeCell ref="C58:G58"/>
    <mergeCell ref="B3:G3"/>
    <mergeCell ref="B8:G8"/>
    <mergeCell ref="B7:G7"/>
    <mergeCell ref="C9:G9"/>
    <mergeCell ref="C28:G28"/>
    <mergeCell ref="B14:B15"/>
    <mergeCell ref="B16:B17"/>
    <mergeCell ref="B18:B19"/>
    <mergeCell ref="B20:B21"/>
    <mergeCell ref="B22:B23"/>
    <mergeCell ref="B24:B25"/>
    <mergeCell ref="C26:C27"/>
    <mergeCell ref="B26:B27"/>
    <mergeCell ref="B54:B55"/>
    <mergeCell ref="B61:B63"/>
    <mergeCell ref="B31:B32"/>
    <mergeCell ref="C31:C32"/>
    <mergeCell ref="B56:B57"/>
    <mergeCell ref="C56:C57"/>
    <mergeCell ref="B37:B38"/>
    <mergeCell ref="C37:C38"/>
    <mergeCell ref="B35:B36"/>
    <mergeCell ref="C35:C36"/>
    <mergeCell ref="B33:B34"/>
    <mergeCell ref="C33:C34"/>
    <mergeCell ref="B43:B44"/>
    <mergeCell ref="B45:B47"/>
    <mergeCell ref="B48:B49"/>
    <mergeCell ref="B50:B51"/>
    <mergeCell ref="B39:G39"/>
    <mergeCell ref="C40:G40"/>
    <mergeCell ref="C41:C42"/>
    <mergeCell ref="C43:C44"/>
    <mergeCell ref="C45:C47"/>
  </mergeCells>
  <printOptions horizontalCentered="1"/>
  <pageMargins left="0.39370078740157483" right="0.39370078740157483" top="0.59055118110236227" bottom="0.39370078740157483" header="0.31496062992125984" footer="0.31496062992125984"/>
  <pageSetup paperSize="9" scale="76" firstPageNumber="455" fitToHeight="0" orientation="portrait" useFirstPageNumber="1" r:id="rId1"/>
  <headerFooter>
    <oddHeader>&amp;R&amp;P</oddHeader>
  </headerFooter>
  <rowBreaks count="1" manualBreakCount="1">
    <brk id="52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 по муниципальным програм</vt:lpstr>
      <vt:lpstr>'Услуги по муниципальным програм'!Заголовки_для_печати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Алина Твердохлеб</dc:creator>
  <cp:lastModifiedBy>Екатерина Вагина</cp:lastModifiedBy>
  <cp:lastPrinted>2025-04-02T02:55:38Z</cp:lastPrinted>
  <dcterms:created xsi:type="dcterms:W3CDTF">2019-01-30T04:36:49Z</dcterms:created>
  <dcterms:modified xsi:type="dcterms:W3CDTF">2025-04-01T07:37:43Z</dcterms:modified>
</cp:coreProperties>
</file>